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lucia_cruz_ine_mx/Documents/Revisión Ordinario 2020/Dictámenes/Proyectos con revisión Cony/9.30. RSP_TL/ANEXOS_RSP_TL/"/>
    </mc:Choice>
  </mc:AlternateContent>
  <xr:revisionPtr revIDLastSave="2" documentId="13_ncr:1_{6991520D-984E-4AAE-9A09-30516BD5BB5F}" xr6:coauthVersionLast="46" xr6:coauthVersionMax="46" xr10:uidLastSave="{2642DDF8-DFB6-4B46-B567-D62C5873B8FD}"/>
  <bookViews>
    <workbookView xWindow="0" yWindow="144" windowWidth="23040" windowHeight="11556" xr2:uid="{00000000-000D-0000-FFFF-FFFF00000000}"/>
  </bookViews>
  <sheets>
    <sheet name="ANEXO 2-RSP-TL" sheetId="3" r:id="rId1"/>
  </sheets>
  <definedNames>
    <definedName name="_xlnm._FilterDatabase" localSheetId="0" hidden="1">'ANEXO 2-RSP-TL'!$A$13:$CA$19</definedName>
    <definedName name="_xlnm.Print_Area" localSheetId="0">'ANEXO 2-RSP-TL'!$A$1:$CA$18</definedName>
    <definedName name="_xlnm.Print_Titles" localSheetId="0">'ANEXO 2-RSP-TL'!$1:$9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3" l="1"/>
  <c r="G19" i="3"/>
  <c r="H19" i="3"/>
  <c r="I19" i="3"/>
  <c r="J19" i="3"/>
  <c r="K19" i="3"/>
  <c r="L19" i="3"/>
  <c r="M19" i="3"/>
  <c r="N19" i="3"/>
  <c r="O19" i="3"/>
  <c r="P19" i="3"/>
  <c r="Q19" i="3"/>
  <c r="R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P19" i="3"/>
  <c r="AQ19" i="3"/>
  <c r="AR19" i="3"/>
  <c r="AS19" i="3"/>
  <c r="AY19" i="3"/>
  <c r="AZ19" i="3"/>
  <c r="BA19" i="3"/>
  <c r="BB19" i="3"/>
  <c r="BC19" i="3"/>
  <c r="BD19" i="3"/>
  <c r="BE19" i="3"/>
  <c r="BF19" i="3"/>
  <c r="BG19" i="3"/>
  <c r="BH19" i="3"/>
  <c r="BN19" i="3"/>
  <c r="BO19" i="3"/>
  <c r="BP19" i="3"/>
  <c r="BQ19" i="3"/>
  <c r="BR19" i="3"/>
  <c r="BU19" i="3"/>
  <c r="BW19" i="3"/>
  <c r="CB19" i="3"/>
  <c r="CC19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P18" i="3"/>
  <c r="AQ18" i="3"/>
  <c r="AR18" i="3"/>
  <c r="AS18" i="3"/>
  <c r="AY18" i="3"/>
  <c r="AZ18" i="3"/>
  <c r="BA18" i="3"/>
  <c r="BB18" i="3"/>
  <c r="BC18" i="3"/>
  <c r="BD18" i="3"/>
  <c r="BE18" i="3"/>
  <c r="BF18" i="3"/>
  <c r="BG18" i="3"/>
  <c r="BH18" i="3"/>
  <c r="BN18" i="3"/>
  <c r="BO18" i="3"/>
  <c r="BP18" i="3"/>
  <c r="BQ18" i="3"/>
  <c r="BR18" i="3"/>
  <c r="BU18" i="3"/>
  <c r="BW18" i="3"/>
  <c r="CB18" i="3"/>
  <c r="CC18" i="3"/>
  <c r="E19" i="3"/>
  <c r="BV17" i="3" l="1"/>
  <c r="BV18" i="3" s="1"/>
  <c r="BV19" i="3" s="1"/>
  <c r="BT17" i="3"/>
  <c r="BT18" i="3" s="1"/>
  <c r="BT19" i="3" s="1"/>
  <c r="BM17" i="3"/>
  <c r="BL17" i="3"/>
  <c r="BK17" i="3"/>
  <c r="BJ17" i="3"/>
  <c r="BI17" i="3"/>
  <c r="AX17" i="3"/>
  <c r="AW17" i="3"/>
  <c r="AV17" i="3"/>
  <c r="AU17" i="3"/>
  <c r="AT17" i="3"/>
  <c r="AO17" i="3"/>
  <c r="AN17" i="3"/>
  <c r="AM17" i="3"/>
  <c r="AL17" i="3"/>
  <c r="BZ17" i="3" l="1"/>
  <c r="BZ18" i="3" s="1"/>
  <c r="BZ19" i="3" s="1"/>
  <c r="BS17" i="3"/>
  <c r="S17" i="3"/>
  <c r="S18" i="3" s="1"/>
  <c r="S19" i="3" s="1"/>
  <c r="CA17" i="3" l="1"/>
  <c r="CD17" i="3" s="1"/>
  <c r="S16" i="3"/>
  <c r="AN16" i="3"/>
  <c r="AN18" i="3" s="1"/>
  <c r="AN19" i="3" s="1"/>
  <c r="BT16" i="3"/>
  <c r="BV16" i="3"/>
  <c r="BM16" i="3"/>
  <c r="BM18" i="3" s="1"/>
  <c r="BM19" i="3" s="1"/>
  <c r="BL16" i="3"/>
  <c r="BL18" i="3" s="1"/>
  <c r="BL19" i="3" s="1"/>
  <c r="BK16" i="3"/>
  <c r="BK18" i="3" s="1"/>
  <c r="BK19" i="3" s="1"/>
  <c r="BJ16" i="3"/>
  <c r="BJ18" i="3" s="1"/>
  <c r="BJ19" i="3" s="1"/>
  <c r="BI16" i="3"/>
  <c r="BI18" i="3" s="1"/>
  <c r="BI19" i="3" s="1"/>
  <c r="AX16" i="3"/>
  <c r="AX18" i="3" s="1"/>
  <c r="AX19" i="3" s="1"/>
  <c r="AW16" i="3"/>
  <c r="AW18" i="3" s="1"/>
  <c r="AW19" i="3" s="1"/>
  <c r="AV16" i="3"/>
  <c r="AV18" i="3" s="1"/>
  <c r="AV19" i="3" s="1"/>
  <c r="AU16" i="3"/>
  <c r="AU18" i="3" s="1"/>
  <c r="AU19" i="3" s="1"/>
  <c r="AT16" i="3"/>
  <c r="AT18" i="3" s="1"/>
  <c r="AT19" i="3" s="1"/>
  <c r="AO16" i="3"/>
  <c r="AO18" i="3" s="1"/>
  <c r="AO19" i="3" s="1"/>
  <c r="AM16" i="3"/>
  <c r="AM18" i="3" s="1"/>
  <c r="AM19" i="3" s="1"/>
  <c r="AL16" i="3"/>
  <c r="AL18" i="3" s="1"/>
  <c r="AL19" i="3" s="1"/>
  <c r="E18" i="3"/>
  <c r="BZ16" i="3" l="1"/>
  <c r="BS16" i="3"/>
  <c r="BS18" i="3" s="1"/>
  <c r="BS19" i="3" s="1"/>
  <c r="M23" i="3" l="1"/>
  <c r="CA16" i="3"/>
  <c r="CA18" i="3" s="1"/>
  <c r="CA19" i="3" s="1"/>
  <c r="CD16" i="3" l="1"/>
  <c r="CD18" i="3" s="1"/>
  <c r="CD19" i="3" s="1"/>
  <c r="CA2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AP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AY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D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N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<sst xmlns="http://schemas.openxmlformats.org/spreadsheetml/2006/main" count="182" uniqueCount="139">
  <si>
    <t>SALDOS CON ANTIGÜEDAD MAYOR A UN AÑO</t>
  </si>
  <si>
    <t>SALDO CON ANTIGÜEDAD MENOR A UN AÑO</t>
  </si>
  <si>
    <t>UNIDAD TÉCNICA DE FISCALIZACIÓN</t>
  </si>
  <si>
    <t>DIRECCIÓN DE AUDITORÍA DE PARTIDOS POLÍTICOS,  AGRUPACIONES POLÍTICAS Y OTROS</t>
  </si>
  <si>
    <t/>
  </si>
  <si>
    <t>CONS.</t>
  </si>
  <si>
    <t xml:space="preserve">COMITÉ  </t>
  </si>
  <si>
    <t>NÚM. DE CUENTA</t>
  </si>
  <si>
    <t>NOMBRE DE LA CUENTA O SUBCUENTA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</si>
  <si>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</si>
  <si>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</si>
  <si>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SALDOS SANCIONADOS EN EJERCICIOS ANTERIORES DEL:                         </t>
  </si>
  <si>
    <t>CARGO</t>
  </si>
  <si>
    <t>ABONO</t>
  </si>
  <si>
    <t>2016</t>
  </si>
  <si>
    <t>2017</t>
  </si>
  <si>
    <t>2018</t>
  </si>
  <si>
    <t>Comprobación:</t>
  </si>
  <si>
    <t>Diferencia</t>
  </si>
  <si>
    <t>V</t>
  </si>
  <si>
    <t>W</t>
  </si>
  <si>
    <t>X</t>
  </si>
  <si>
    <t>CON ANTIGÜEDAD MAYOR A UN AÑO SIN DOCUMENTACIÓN QUE JUSTIFIQUE SU PERMANENCIA</t>
  </si>
  <si>
    <t>CON EXCEPCIÓN LEGAL Y/O DOCUMENTACIÓN COMPROBATORIA QUE ACREDITA SU PERMANENCIA</t>
  </si>
  <si>
    <t>SUBTOTAL CON ANTIGÜEDAD MAYOR A UN AÑO</t>
  </si>
  <si>
    <t>SUBTOTAL CON ANTIGÜEDAD MENOR A UN AÑO</t>
  </si>
  <si>
    <t>AY</t>
  </si>
  <si>
    <t>AE Bis</t>
  </si>
  <si>
    <t>AF Bis</t>
  </si>
  <si>
    <t>AG Bis</t>
  </si>
  <si>
    <t>AH Bis</t>
  </si>
  <si>
    <t>AI Bis</t>
  </si>
  <si>
    <t>AJ Bis</t>
  </si>
  <si>
    <t>AK Bis</t>
  </si>
  <si>
    <t>AL Bis</t>
  </si>
  <si>
    <t>AM Bis</t>
  </si>
  <si>
    <t>AN Bis</t>
  </si>
  <si>
    <t>AJ Ter</t>
  </si>
  <si>
    <t>AK Ter</t>
  </si>
  <si>
    <t>AL Ter</t>
  </si>
  <si>
    <t>AM Ter</t>
  </si>
  <si>
    <t>AI Ter</t>
  </si>
  <si>
    <t>AO Bis</t>
  </si>
  <si>
    <t>AP Bis</t>
  </si>
  <si>
    <t>AQ Bis</t>
  </si>
  <si>
    <t>AR Bis</t>
  </si>
  <si>
    <t>AT Bis</t>
  </si>
  <si>
    <t>AE=(F-U)-AE Bis</t>
  </si>
  <si>
    <t>AF=(G-V)-AF Bis</t>
  </si>
  <si>
    <t>AG=(H-W)-AG Bis</t>
  </si>
  <si>
    <t>AH=(I-X)-AH Bis</t>
  </si>
  <si>
    <t>AM=(E-T) - AM Bis - AM Ter</t>
  </si>
  <si>
    <t>AL=(D-S) -AL Bis - AL Ter</t>
  </si>
  <si>
    <t>AK=(C-R) - AK Bis - AK Ter</t>
  </si>
  <si>
    <t>AJ=(B-Q) - AJ Bis - AJ Ter</t>
  </si>
  <si>
    <t>AI=(A-P) - AI Bis - AI Ter</t>
  </si>
  <si>
    <t>AN=(J-Y) - AN Bis</t>
  </si>
  <si>
    <t>AO=(K-Z) - AO Bis</t>
  </si>
  <si>
    <t>AP=(L-AA) - AP Bis</t>
  </si>
  <si>
    <t>AQ=(M-AB) - AQ Bis</t>
  </si>
  <si>
    <t>AR=(N-AC) - AR Bis</t>
  </si>
  <si>
    <t>PROPIAS DEL PARTIDO POLÍTICO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</si>
  <si>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</si>
  <si>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</si>
  <si>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</si>
  <si>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</si>
  <si>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</si>
  <si>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</si>
  <si>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</si>
  <si>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</si>
  <si>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</si>
  <si>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</si>
  <si>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</si>
  <si>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</si>
  <si>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</si>
  <si>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</si>
  <si>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</si>
  <si>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O Bis</t>
  </si>
  <si>
    <t>P</t>
  </si>
  <si>
    <t>Q</t>
  </si>
  <si>
    <t>R</t>
  </si>
  <si>
    <t>S</t>
  </si>
  <si>
    <t>T</t>
  </si>
  <si>
    <t xml:space="preserve">U </t>
  </si>
  <si>
    <t xml:space="preserve">Y </t>
  </si>
  <si>
    <t xml:space="preserve">Z 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</si>
  <si>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</si>
  <si>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</si>
  <si>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</si>
  <si>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</si>
  <si>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</si>
  <si>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AU Bis</t>
  </si>
  <si>
    <t>AT=(O-AD) - AT Bis</t>
  </si>
  <si>
    <t>AV=(AT+AT Bis+AU Bis+AU Bis)</t>
  </si>
  <si>
    <t>AW=(AS+AV)</t>
  </si>
  <si>
    <t xml:space="preserve">AX </t>
  </si>
  <si>
    <t>AZ=(AW+AX-AY)</t>
  </si>
  <si>
    <t>AU=(O Bis - AD Bis) -AU Bis</t>
  </si>
  <si>
    <t>AS=(AE+AF+AG+AH+AE Bis+AF Bis+AG Bis+AH Bis+AI+AJ+AK+AL+AM+AI Bis+AJ Bis+AK Bis+AL Bis+AM Bis+AI Ter+AJ Ter+AK Ter+AL Ter+AM Ter+AN+AO+AP+AQ+AR+AN Bis+AO Bis+AP Bis+AQ Bis+AR Bis)</t>
  </si>
  <si>
    <t>SALDOS SANCIONADOS  EN SEGUIMIENTO</t>
  </si>
  <si>
    <t>SALDOS NO SANCIONADOS</t>
  </si>
  <si>
    <t>2-1-01-00-0000</t>
  </si>
  <si>
    <t>PROVEEDORES</t>
  </si>
  <si>
    <t>SUBTOTAL</t>
  </si>
  <si>
    <t>Sumas totales de Cuentas por Pagar</t>
  </si>
  <si>
    <t>CORTO PLAZO</t>
  </si>
  <si>
    <t xml:space="preserve">PARTIDAS NO SUJETAS A SANCIÓN </t>
  </si>
  <si>
    <t>NOTA: Partidas no sujetas a sanción son, partidas inter-comité, intereses nominales, fondo de ahorro, sueldos por pagar, intereses moratorios devengados y multas</t>
  </si>
  <si>
    <t xml:space="preserve">DE PARTIDAS NO SUJETAS A SANCIÓN                 </t>
  </si>
  <si>
    <t>PARTIDAS NO SUJETAS A SANCIÓN</t>
  </si>
  <si>
    <t xml:space="preserve">DE PARTIDAS NO SUJETAS A SANCIÓN                </t>
  </si>
  <si>
    <t>Suma del saldo inicial</t>
  </si>
  <si>
    <t>N-BIS</t>
  </si>
  <si>
    <t>DEUDAS GENERADAS EN EL EJERCICIO 2020</t>
  </si>
  <si>
    <t>COMPROBACIONES O PAGOS EFECTUADOS EN EL EJERCICIO 2020</t>
  </si>
  <si>
    <t xml:space="preserve"> DE DEUDAS GENERADAS EN 2020</t>
  </si>
  <si>
    <t>2015 y anteriores</t>
  </si>
  <si>
    <t>2019</t>
  </si>
  <si>
    <t>SALDO INICIAL AL 01/01/2020</t>
  </si>
  <si>
    <t>SEGUIMIENTO EN 2021</t>
  </si>
  <si>
    <t>COMPROBADOS Y/O PAGADOS EN 2021</t>
  </si>
  <si>
    <t>SALDO FINAL AL
 31-12-2020 DEL SUJETO OBLIGADO</t>
  </si>
  <si>
    <t>ESTADO DE TLAXCALA</t>
  </si>
  <si>
    <t>INTEGRACIÓN DE CUENTAS POR PAGAR AL 31 DE DICIEMBRE DE 2020</t>
  </si>
  <si>
    <t>DE EJERCICIOS ANTERIORES PARA 2021</t>
  </si>
  <si>
    <t>CEE</t>
  </si>
  <si>
    <t>Saldos de la balanza de comprobación del sujeto obligado al 31-12-2020</t>
  </si>
  <si>
    <t>Saldos de la balanza de comprobación del sujeto obligado al 01-01-2020</t>
  </si>
  <si>
    <t>158</t>
  </si>
  <si>
    <t>COMARKA FIRMA CREATIVA SA DE CV</t>
  </si>
  <si>
    <t>159</t>
  </si>
  <si>
    <t>ANABELLA ESPINOSA MOLINA</t>
  </si>
  <si>
    <t>REDES SOCIALES PROGRESISTAS</t>
  </si>
  <si>
    <t>ANEXO 2-RSP-TL</t>
  </si>
  <si>
    <t>SALDO FINAL AJUSTADO DE AUDITORÍA AL
 31-12-2020 DEL DICTAMEN</t>
  </si>
  <si>
    <t>REFERENCIA DEL OFICIO INE/UTF/DA/46621/21</t>
  </si>
  <si>
    <t>AJUSTES Y/O RECLASIFICACIONES 2DA CORRECCIÓN DERIVADO DEL OFICIO INE/UTF/DA/46621/21</t>
  </si>
  <si>
    <t>REFERENCIA FINAL</t>
  </si>
  <si>
    <t>DICTAMEN CONSOLIDADO DEL INFORME ANUAL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</si>
</sst>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164" fontId="6" fillId="0" borderId="0" xfId="1" quotePrefix="1" applyNumberFormat="1" applyFont="1" applyFill="1"/>
    <xf numFmtId="164" fontId="6" fillId="0" borderId="0" xfId="1" applyNumberFormat="1" applyFont="1" applyFill="1"/>
    <xf numFmtId="164" fontId="9" fillId="0" borderId="6" xfId="1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/>
    <xf numFmtId="165" fontId="9" fillId="0" borderId="14" xfId="2" applyNumberFormat="1" applyFont="1" applyFill="1" applyBorder="1"/>
    <xf numFmtId="0" fontId="7" fillId="0" borderId="0" xfId="0" applyNumberFormat="1" applyFont="1" applyFill="1" applyBorder="1" applyAlignment="1">
      <alignment horizontal="center" vertical="center"/>
    </xf>
    <xf numFmtId="43" fontId="6" fillId="0" borderId="0" xfId="1" applyFont="1" applyFill="1"/>
    <xf numFmtId="164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right"/>
    </xf>
    <xf numFmtId="164" fontId="6" fillId="0" borderId="15" xfId="1" applyNumberFormat="1" applyFont="1" applyFill="1" applyBorder="1"/>
    <xf numFmtId="164" fontId="9" fillId="0" borderId="1" xfId="1" applyNumberFormat="1" applyFont="1" applyFill="1" applyBorder="1" applyAlignment="1">
      <alignment horizontal="center" vertical="top" wrapText="1"/>
    </xf>
    <xf numFmtId="43" fontId="12" fillId="0" borderId="0" xfId="1" applyFont="1" applyFill="1" applyAlignment="1">
      <alignment horizontal="center" vertical="center"/>
    </xf>
    <xf numFmtId="164" fontId="6" fillId="0" borderId="0" xfId="1" applyNumberFormat="1" applyFont="1" applyFill="1" applyBorder="1"/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6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vertical="center"/>
    </xf>
    <xf numFmtId="166" fontId="15" fillId="0" borderId="6" xfId="0" applyNumberFormat="1" applyFont="1" applyFill="1" applyBorder="1" applyAlignment="1">
      <alignment horizontal="center" vertical="center"/>
    </xf>
    <xf numFmtId="166" fontId="15" fillId="0" borderId="6" xfId="0" applyNumberFormat="1" applyFont="1" applyFill="1" applyBorder="1" applyAlignment="1">
      <alignment vertical="center"/>
    </xf>
    <xf numFmtId="0" fontId="2" fillId="7" borderId="4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166" fontId="11" fillId="0" borderId="5" xfId="0" applyNumberFormat="1" applyFont="1" applyFill="1" applyBorder="1" applyAlignment="1">
      <alignment horizontal="center" vertical="center"/>
    </xf>
    <xf numFmtId="166" fontId="11" fillId="0" borderId="5" xfId="0" applyNumberFormat="1" applyFont="1" applyFill="1" applyBorder="1" applyAlignment="1">
      <alignment vertical="center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5" fillId="0" borderId="6" xfId="0" applyFont="1" applyFill="1" applyBorder="1" applyAlignment="1">
      <alignment horizontal="center" vertical="center"/>
    </xf>
    <xf numFmtId="44" fontId="16" fillId="0" borderId="0" xfId="2" applyFont="1" applyFill="1" applyAlignment="1">
      <alignment vertical="top" wrapText="1"/>
    </xf>
    <xf numFmtId="44" fontId="16" fillId="0" borderId="0" xfId="0" applyNumberFormat="1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164" fontId="16" fillId="0" borderId="6" xfId="1" applyNumberFormat="1" applyFont="1" applyFill="1" applyBorder="1" applyAlignment="1">
      <alignment horizontal="center" vertical="top" wrapText="1"/>
    </xf>
    <xf numFmtId="164" fontId="16" fillId="0" borderId="1" xfId="1" applyNumberFormat="1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/>
    </xf>
    <xf numFmtId="164" fontId="2" fillId="7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164" fontId="15" fillId="0" borderId="6" xfId="1" applyNumberFormat="1" applyFont="1" applyFill="1" applyBorder="1" applyAlignment="1">
      <alignment horizontal="right" vertical="top" wrapText="1"/>
    </xf>
    <xf numFmtId="164" fontId="15" fillId="0" borderId="1" xfId="1" applyNumberFormat="1" applyFont="1" applyFill="1" applyBorder="1" applyAlignment="1">
      <alignment horizontal="right" vertical="top" wrapText="1"/>
    </xf>
    <xf numFmtId="164" fontId="15" fillId="0" borderId="6" xfId="0" applyNumberFormat="1" applyFont="1" applyFill="1" applyBorder="1" applyAlignment="1">
      <alignment horizontal="right" vertical="top" wrapText="1"/>
    </xf>
    <xf numFmtId="164" fontId="16" fillId="0" borderId="6" xfId="1" applyNumberFormat="1" applyFont="1" applyFill="1" applyBorder="1" applyAlignment="1">
      <alignment horizontal="right" vertical="top" wrapText="1"/>
    </xf>
    <xf numFmtId="164" fontId="2" fillId="2" borderId="10" xfId="1" applyNumberFormat="1" applyFont="1" applyFill="1" applyBorder="1" applyAlignment="1">
      <alignment vertical="center" wrapText="1"/>
    </xf>
    <xf numFmtId="164" fontId="2" fillId="2" borderId="12" xfId="1" applyNumberFormat="1" applyFont="1" applyFill="1" applyBorder="1" applyAlignment="1">
      <alignment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43" fontId="12" fillId="0" borderId="0" xfId="1" applyFont="1" applyFill="1" applyAlignment="1">
      <alignment horizontal="center" vertical="center"/>
    </xf>
    <xf numFmtId="166" fontId="16" fillId="0" borderId="6" xfId="0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164" fontId="2" fillId="4" borderId="10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35448</xdr:colOff>
      <xdr:row>5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3495" cy="11075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CF24"/>
  <sheetViews>
    <sheetView showGridLines="0" tabSelected="1" topLeftCell="BR1" zoomScale="69" zoomScaleNormal="69" workbookViewId="0">
      <selection activeCell="CD27" sqref="CD27"/>
    </sheetView>
  </sheetViews>
  <sheetFormatPr baseColWidth="10" defaultColWidth="11.44140625" defaultRowHeight="14.4" x14ac:dyDescent="0.3"/>
  <cols>
    <col min="1" max="1" width="8.5546875" style="2" customWidth="1"/>
    <col min="2" max="2" width="15.5546875" style="2" customWidth="1"/>
    <col min="3" max="3" width="25.6640625" style="5" customWidth="1"/>
    <col min="4" max="4" width="35.109375" style="2" customWidth="1"/>
    <col min="5" max="9" width="17.33203125" style="8" customWidth="1"/>
    <col min="10" max="19" width="15.109375" style="8" customWidth="1"/>
    <col min="20" max="21" width="18.109375" style="8" customWidth="1"/>
    <col min="22" max="26" width="15.33203125" style="8" customWidth="1"/>
    <col min="27" max="35" width="13.88671875" style="8" customWidth="1"/>
    <col min="36" max="45" width="16.88671875" style="8" customWidth="1"/>
    <col min="46" max="46" width="17.6640625" style="8" customWidth="1"/>
    <col min="47" max="47" width="19.88671875" style="8" customWidth="1"/>
    <col min="48" max="48" width="17.6640625" style="8" customWidth="1"/>
    <col min="49" max="49" width="20.88671875" style="8" customWidth="1"/>
    <col min="50" max="50" width="20.33203125" style="8" customWidth="1"/>
    <col min="51" max="54" width="17.6640625" style="8" customWidth="1"/>
    <col min="55" max="55" width="20" style="8" customWidth="1"/>
    <col min="56" max="56" width="16.44140625" style="8" customWidth="1"/>
    <col min="57" max="57" width="17.88671875" style="8" customWidth="1"/>
    <col min="58" max="58" width="16.5546875" style="8" customWidth="1"/>
    <col min="59" max="60" width="16.33203125" style="8" customWidth="1"/>
    <col min="61" max="64" width="19.5546875" style="8" customWidth="1"/>
    <col min="65" max="65" width="18.33203125" style="8" customWidth="1"/>
    <col min="66" max="68" width="15.33203125" style="8" customWidth="1"/>
    <col min="69" max="69" width="18" style="8" customWidth="1"/>
    <col min="70" max="70" width="15.33203125" style="8" customWidth="1"/>
    <col min="71" max="71" width="22.77734375" style="8" customWidth="1"/>
    <col min="72" max="72" width="17.6640625" style="8" customWidth="1"/>
    <col min="73" max="73" width="18.21875" style="8" customWidth="1"/>
    <col min="74" max="74" width="17.109375" style="8" customWidth="1"/>
    <col min="75" max="77" width="24.109375" style="8" customWidth="1"/>
    <col min="78" max="78" width="21.88671875" style="8" customWidth="1"/>
    <col min="79" max="79" width="24.77734375" style="8" customWidth="1"/>
    <col min="80" max="80" width="17.33203125" style="2" customWidth="1"/>
    <col min="81" max="81" width="18" style="2" customWidth="1"/>
    <col min="82" max="82" width="18.6640625" style="2" customWidth="1"/>
    <col min="83" max="16384" width="11.44140625" style="2"/>
  </cols>
  <sheetData>
    <row r="1" spans="1:84" ht="17.399999999999999" customHeight="1" x14ac:dyDescent="0.3">
      <c r="A1" s="1"/>
      <c r="C1" s="3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</row>
    <row r="2" spans="1:84" ht="17.399999999999999" customHeight="1" x14ac:dyDescent="0.3">
      <c r="A2" s="5"/>
      <c r="C2" s="3" t="s">
        <v>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</row>
    <row r="3" spans="1:84" ht="17.399999999999999" customHeight="1" x14ac:dyDescent="0.3">
      <c r="A3" s="5"/>
      <c r="C3" s="60" t="s">
        <v>138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</row>
    <row r="4" spans="1:84" ht="18" customHeight="1" x14ac:dyDescent="0.3">
      <c r="C4" s="3" t="s">
        <v>132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</row>
    <row r="5" spans="1:84" ht="16.8" customHeight="1" x14ac:dyDescent="0.3">
      <c r="C5" s="3" t="s">
        <v>122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4" ht="18.75" customHeight="1" x14ac:dyDescent="0.3">
      <c r="C6" s="48" t="s">
        <v>123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84" ht="15.6" x14ac:dyDescent="0.3">
      <c r="C7" s="48" t="s">
        <v>133</v>
      </c>
      <c r="E7" s="7" t="s">
        <v>4</v>
      </c>
      <c r="F7" s="7"/>
      <c r="G7" s="7"/>
      <c r="H7" s="7"/>
      <c r="I7" s="7"/>
    </row>
    <row r="8" spans="1:84" s="41" customFormat="1" ht="32.4" customHeight="1" x14ac:dyDescent="0.3">
      <c r="A8" s="72" t="s">
        <v>5</v>
      </c>
      <c r="B8" s="72" t="s">
        <v>6</v>
      </c>
      <c r="C8" s="72" t="s">
        <v>7</v>
      </c>
      <c r="D8" s="72" t="s">
        <v>8</v>
      </c>
      <c r="E8" s="78" t="s">
        <v>118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46"/>
      <c r="T8" s="97" t="s">
        <v>113</v>
      </c>
      <c r="U8" s="97"/>
      <c r="V8" s="67" t="s">
        <v>114</v>
      </c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117"/>
      <c r="AL8" s="67" t="s">
        <v>0</v>
      </c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117"/>
      <c r="BT8" s="67" t="s">
        <v>1</v>
      </c>
      <c r="BU8" s="68"/>
      <c r="BV8" s="68"/>
      <c r="BW8" s="68"/>
      <c r="BX8" s="68"/>
      <c r="BY8" s="68"/>
      <c r="BZ8" s="65"/>
      <c r="CA8" s="78" t="s">
        <v>121</v>
      </c>
      <c r="CB8" s="78" t="s">
        <v>136</v>
      </c>
      <c r="CC8" s="78"/>
      <c r="CD8" s="101" t="s">
        <v>134</v>
      </c>
    </row>
    <row r="9" spans="1:84" s="30" customFormat="1" ht="18.600000000000001" customHeight="1" x14ac:dyDescent="0.3">
      <c r="A9" s="73"/>
      <c r="B9" s="73"/>
      <c r="C9" s="73"/>
      <c r="D9" s="73"/>
      <c r="E9" s="83" t="s">
        <v>9</v>
      </c>
      <c r="F9" s="84"/>
      <c r="G9" s="84"/>
      <c r="H9" s="84"/>
      <c r="I9" s="85"/>
      <c r="J9" s="119" t="s">
        <v>10</v>
      </c>
      <c r="K9" s="119"/>
      <c r="L9" s="119"/>
      <c r="M9" s="119"/>
      <c r="N9" s="79" t="s">
        <v>108</v>
      </c>
      <c r="O9" s="79"/>
      <c r="P9" s="79"/>
      <c r="Q9" s="79"/>
      <c r="R9" s="79"/>
      <c r="S9" s="120" t="s">
        <v>111</v>
      </c>
      <c r="T9" s="97"/>
      <c r="U9" s="97"/>
      <c r="V9" s="91" t="s">
        <v>9</v>
      </c>
      <c r="W9" s="92"/>
      <c r="X9" s="92"/>
      <c r="Y9" s="92"/>
      <c r="Z9" s="93"/>
      <c r="AA9" s="94" t="s">
        <v>11</v>
      </c>
      <c r="AB9" s="95"/>
      <c r="AC9" s="95"/>
      <c r="AD9" s="96"/>
      <c r="AE9" s="79" t="s">
        <v>110</v>
      </c>
      <c r="AF9" s="79"/>
      <c r="AG9" s="79"/>
      <c r="AH9" s="79"/>
      <c r="AI9" s="79"/>
      <c r="AJ9" s="97" t="s">
        <v>115</v>
      </c>
      <c r="AK9" s="97"/>
      <c r="AL9" s="69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118"/>
      <c r="BT9" s="69"/>
      <c r="BU9" s="70"/>
      <c r="BV9" s="70"/>
      <c r="BW9" s="70"/>
      <c r="BX9" s="70"/>
      <c r="BY9" s="70"/>
      <c r="BZ9" s="66"/>
      <c r="CA9" s="78"/>
      <c r="CB9" s="101" t="s">
        <v>12</v>
      </c>
      <c r="CC9" s="101" t="s">
        <v>13</v>
      </c>
      <c r="CD9" s="102"/>
    </row>
    <row r="10" spans="1:84" s="30" customFormat="1" ht="19.2" customHeight="1" x14ac:dyDescent="0.3">
      <c r="A10" s="73"/>
      <c r="B10" s="73"/>
      <c r="C10" s="73"/>
      <c r="D10" s="73"/>
      <c r="E10" s="75" t="s">
        <v>116</v>
      </c>
      <c r="F10" s="75" t="s">
        <v>14</v>
      </c>
      <c r="G10" s="75" t="s">
        <v>15</v>
      </c>
      <c r="H10" s="75" t="s">
        <v>16</v>
      </c>
      <c r="I10" s="75" t="s">
        <v>117</v>
      </c>
      <c r="J10" s="104" t="s">
        <v>116</v>
      </c>
      <c r="K10" s="104" t="s">
        <v>14</v>
      </c>
      <c r="L10" s="104" t="s">
        <v>15</v>
      </c>
      <c r="M10" s="104" t="s">
        <v>16</v>
      </c>
      <c r="N10" s="80" t="s">
        <v>116</v>
      </c>
      <c r="O10" s="80" t="s">
        <v>14</v>
      </c>
      <c r="P10" s="80" t="s">
        <v>15</v>
      </c>
      <c r="Q10" s="80" t="s">
        <v>16</v>
      </c>
      <c r="R10" s="80" t="s">
        <v>117</v>
      </c>
      <c r="S10" s="121"/>
      <c r="T10" s="98" t="s">
        <v>61</v>
      </c>
      <c r="U10" s="98" t="s">
        <v>109</v>
      </c>
      <c r="V10" s="75" t="s">
        <v>116</v>
      </c>
      <c r="W10" s="75" t="s">
        <v>14</v>
      </c>
      <c r="X10" s="75" t="s">
        <v>15</v>
      </c>
      <c r="Y10" s="75" t="s">
        <v>16</v>
      </c>
      <c r="Z10" s="75" t="s">
        <v>117</v>
      </c>
      <c r="AA10" s="104" t="s">
        <v>116</v>
      </c>
      <c r="AB10" s="104" t="s">
        <v>14</v>
      </c>
      <c r="AC10" s="104" t="s">
        <v>15</v>
      </c>
      <c r="AD10" s="104" t="s">
        <v>16</v>
      </c>
      <c r="AE10" s="80" t="s">
        <v>116</v>
      </c>
      <c r="AF10" s="80" t="s">
        <v>14</v>
      </c>
      <c r="AG10" s="80" t="s">
        <v>15</v>
      </c>
      <c r="AH10" s="80" t="s">
        <v>16</v>
      </c>
      <c r="AI10" s="80" t="s">
        <v>117</v>
      </c>
      <c r="AJ10" s="98" t="s">
        <v>61</v>
      </c>
      <c r="AK10" s="98" t="s">
        <v>109</v>
      </c>
      <c r="AL10" s="91" t="s">
        <v>99</v>
      </c>
      <c r="AM10" s="92"/>
      <c r="AN10" s="92"/>
      <c r="AO10" s="92"/>
      <c r="AP10" s="92"/>
      <c r="AQ10" s="92"/>
      <c r="AR10" s="92"/>
      <c r="AS10" s="92"/>
      <c r="AT10" s="114" t="s">
        <v>100</v>
      </c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6"/>
      <c r="BI10" s="107" t="s">
        <v>106</v>
      </c>
      <c r="BJ10" s="108"/>
      <c r="BK10" s="108"/>
      <c r="BL10" s="108"/>
      <c r="BM10" s="108"/>
      <c r="BN10" s="108"/>
      <c r="BO10" s="108"/>
      <c r="BP10" s="108"/>
      <c r="BQ10" s="108"/>
      <c r="BR10" s="109"/>
      <c r="BS10" s="101" t="s">
        <v>24</v>
      </c>
      <c r="BT10" s="110" t="s">
        <v>61</v>
      </c>
      <c r="BU10" s="111"/>
      <c r="BV10" s="110" t="s">
        <v>109</v>
      </c>
      <c r="BW10" s="112"/>
      <c r="BX10" s="71" t="s">
        <v>135</v>
      </c>
      <c r="BY10" s="71" t="s">
        <v>137</v>
      </c>
      <c r="BZ10" s="101" t="s">
        <v>25</v>
      </c>
      <c r="CA10" s="78"/>
      <c r="CB10" s="102"/>
      <c r="CC10" s="102"/>
      <c r="CD10" s="102"/>
    </row>
    <row r="11" spans="1:84" s="30" customFormat="1" ht="30.6" customHeight="1" x14ac:dyDescent="0.3">
      <c r="A11" s="73"/>
      <c r="B11" s="73"/>
      <c r="C11" s="73"/>
      <c r="D11" s="73"/>
      <c r="E11" s="76"/>
      <c r="F11" s="76"/>
      <c r="G11" s="76"/>
      <c r="H11" s="76"/>
      <c r="I11" s="76"/>
      <c r="J11" s="105"/>
      <c r="K11" s="105"/>
      <c r="L11" s="105"/>
      <c r="M11" s="105"/>
      <c r="N11" s="81"/>
      <c r="O11" s="81"/>
      <c r="P11" s="81"/>
      <c r="Q11" s="81"/>
      <c r="R11" s="81"/>
      <c r="S11" s="121"/>
      <c r="T11" s="99"/>
      <c r="U11" s="99"/>
      <c r="V11" s="76"/>
      <c r="W11" s="76"/>
      <c r="X11" s="76"/>
      <c r="Y11" s="76"/>
      <c r="Z11" s="76"/>
      <c r="AA11" s="105"/>
      <c r="AB11" s="105"/>
      <c r="AC11" s="105"/>
      <c r="AD11" s="105"/>
      <c r="AE11" s="81"/>
      <c r="AF11" s="81"/>
      <c r="AG11" s="81"/>
      <c r="AH11" s="81"/>
      <c r="AI11" s="81"/>
      <c r="AJ11" s="99"/>
      <c r="AK11" s="99"/>
      <c r="AL11" s="91" t="s">
        <v>124</v>
      </c>
      <c r="AM11" s="92"/>
      <c r="AN11" s="92"/>
      <c r="AO11" s="92"/>
      <c r="AP11" s="91" t="s">
        <v>120</v>
      </c>
      <c r="AQ11" s="92"/>
      <c r="AR11" s="92"/>
      <c r="AS11" s="92"/>
      <c r="AT11" s="113" t="s">
        <v>22</v>
      </c>
      <c r="AU11" s="113"/>
      <c r="AV11" s="113"/>
      <c r="AW11" s="113"/>
      <c r="AX11" s="113"/>
      <c r="AY11" s="113" t="s">
        <v>23</v>
      </c>
      <c r="AZ11" s="113"/>
      <c r="BA11" s="113"/>
      <c r="BB11" s="113"/>
      <c r="BC11" s="113"/>
      <c r="BD11" s="113" t="s">
        <v>120</v>
      </c>
      <c r="BE11" s="113"/>
      <c r="BF11" s="113"/>
      <c r="BG11" s="113"/>
      <c r="BH11" s="113"/>
      <c r="BI11" s="107" t="s">
        <v>119</v>
      </c>
      <c r="BJ11" s="108"/>
      <c r="BK11" s="108"/>
      <c r="BL11" s="108"/>
      <c r="BM11" s="109"/>
      <c r="BN11" s="107" t="s">
        <v>120</v>
      </c>
      <c r="BO11" s="108"/>
      <c r="BP11" s="108"/>
      <c r="BQ11" s="108"/>
      <c r="BR11" s="109"/>
      <c r="BS11" s="102"/>
      <c r="BT11" s="40" t="s">
        <v>119</v>
      </c>
      <c r="BU11" s="40" t="s">
        <v>120</v>
      </c>
      <c r="BV11" s="23" t="s">
        <v>119</v>
      </c>
      <c r="BW11" s="32" t="s">
        <v>120</v>
      </c>
      <c r="BX11" s="71"/>
      <c r="BY11" s="71"/>
      <c r="BZ11" s="102"/>
      <c r="CA11" s="78"/>
      <c r="CB11" s="102"/>
      <c r="CC11" s="102"/>
      <c r="CD11" s="102"/>
    </row>
    <row r="12" spans="1:84" s="30" customFormat="1" ht="34.200000000000003" customHeight="1" x14ac:dyDescent="0.3">
      <c r="A12" s="73"/>
      <c r="B12" s="73"/>
      <c r="C12" s="73"/>
      <c r="D12" s="73"/>
      <c r="E12" s="77"/>
      <c r="F12" s="77"/>
      <c r="G12" s="77"/>
      <c r="H12" s="77"/>
      <c r="I12" s="77"/>
      <c r="J12" s="106"/>
      <c r="K12" s="106"/>
      <c r="L12" s="106"/>
      <c r="M12" s="106"/>
      <c r="N12" s="82"/>
      <c r="O12" s="82"/>
      <c r="P12" s="82"/>
      <c r="Q12" s="82"/>
      <c r="R12" s="82"/>
      <c r="S12" s="122"/>
      <c r="T12" s="100"/>
      <c r="U12" s="100"/>
      <c r="V12" s="77"/>
      <c r="W12" s="77"/>
      <c r="X12" s="77"/>
      <c r="Y12" s="77"/>
      <c r="Z12" s="77"/>
      <c r="AA12" s="106"/>
      <c r="AB12" s="106"/>
      <c r="AC12" s="106"/>
      <c r="AD12" s="106"/>
      <c r="AE12" s="82"/>
      <c r="AF12" s="82"/>
      <c r="AG12" s="82"/>
      <c r="AH12" s="82"/>
      <c r="AI12" s="82"/>
      <c r="AJ12" s="100"/>
      <c r="AK12" s="100"/>
      <c r="AL12" s="24" t="s">
        <v>116</v>
      </c>
      <c r="AM12" s="24">
        <v>2016</v>
      </c>
      <c r="AN12" s="24">
        <v>2017</v>
      </c>
      <c r="AO12" s="24">
        <v>2018</v>
      </c>
      <c r="AP12" s="24" t="s">
        <v>116</v>
      </c>
      <c r="AQ12" s="24">
        <v>2016</v>
      </c>
      <c r="AR12" s="24">
        <v>2017</v>
      </c>
      <c r="AS12" s="24">
        <v>2018</v>
      </c>
      <c r="AT12" s="25" t="s">
        <v>116</v>
      </c>
      <c r="AU12" s="25">
        <v>2016</v>
      </c>
      <c r="AV12" s="25">
        <v>2017</v>
      </c>
      <c r="AW12" s="25">
        <v>2018</v>
      </c>
      <c r="AX12" s="25">
        <v>2019</v>
      </c>
      <c r="AY12" s="25" t="s">
        <v>116</v>
      </c>
      <c r="AZ12" s="25">
        <v>2016</v>
      </c>
      <c r="BA12" s="25">
        <v>2017</v>
      </c>
      <c r="BB12" s="25">
        <v>2018</v>
      </c>
      <c r="BC12" s="25">
        <v>2019</v>
      </c>
      <c r="BD12" s="25" t="s">
        <v>116</v>
      </c>
      <c r="BE12" s="25">
        <v>2016</v>
      </c>
      <c r="BF12" s="25">
        <v>2017</v>
      </c>
      <c r="BG12" s="25">
        <v>2018</v>
      </c>
      <c r="BH12" s="25">
        <v>2019</v>
      </c>
      <c r="BI12" s="26" t="s">
        <v>116</v>
      </c>
      <c r="BJ12" s="26">
        <v>2016</v>
      </c>
      <c r="BK12" s="26">
        <v>2017</v>
      </c>
      <c r="BL12" s="26">
        <v>2018</v>
      </c>
      <c r="BM12" s="26">
        <v>2019</v>
      </c>
      <c r="BN12" s="26" t="s">
        <v>116</v>
      </c>
      <c r="BO12" s="26">
        <v>2016</v>
      </c>
      <c r="BP12" s="26">
        <v>2017</v>
      </c>
      <c r="BQ12" s="26">
        <v>2018</v>
      </c>
      <c r="BR12" s="26">
        <v>2019</v>
      </c>
      <c r="BS12" s="103"/>
      <c r="BT12" s="110">
        <v>2020</v>
      </c>
      <c r="BU12" s="112"/>
      <c r="BV12" s="112"/>
      <c r="BW12" s="112"/>
      <c r="BX12" s="71"/>
      <c r="BY12" s="71"/>
      <c r="BZ12" s="103"/>
      <c r="CA12" s="78"/>
      <c r="CB12" s="103"/>
      <c r="CC12" s="103"/>
      <c r="CD12" s="103"/>
    </row>
    <row r="13" spans="1:84" s="30" customFormat="1" ht="33" customHeight="1" x14ac:dyDescent="0.3">
      <c r="A13" s="74"/>
      <c r="B13" s="74"/>
      <c r="C13" s="74"/>
      <c r="D13" s="74"/>
      <c r="E13" s="27" t="s">
        <v>62</v>
      </c>
      <c r="F13" s="27" t="s">
        <v>63</v>
      </c>
      <c r="G13" s="27" t="s">
        <v>64</v>
      </c>
      <c r="H13" s="27" t="s">
        <v>65</v>
      </c>
      <c r="I13" s="27" t="s">
        <v>66</v>
      </c>
      <c r="J13" s="29" t="s">
        <v>67</v>
      </c>
      <c r="K13" s="29" t="s">
        <v>68</v>
      </c>
      <c r="L13" s="29" t="s">
        <v>69</v>
      </c>
      <c r="M13" s="29" t="s">
        <v>70</v>
      </c>
      <c r="N13" s="33" t="s">
        <v>71</v>
      </c>
      <c r="O13" s="33" t="s">
        <v>72</v>
      </c>
      <c r="P13" s="33" t="s">
        <v>73</v>
      </c>
      <c r="Q13" s="33" t="s">
        <v>74</v>
      </c>
      <c r="R13" s="33" t="s">
        <v>75</v>
      </c>
      <c r="S13" s="47" t="s">
        <v>112</v>
      </c>
      <c r="T13" s="35" t="s">
        <v>76</v>
      </c>
      <c r="U13" s="35" t="s">
        <v>77</v>
      </c>
      <c r="V13" s="27" t="s">
        <v>78</v>
      </c>
      <c r="W13" s="27" t="s">
        <v>79</v>
      </c>
      <c r="X13" s="27" t="s">
        <v>80</v>
      </c>
      <c r="Y13" s="27" t="s">
        <v>81</v>
      </c>
      <c r="Z13" s="27" t="s">
        <v>82</v>
      </c>
      <c r="AA13" s="29" t="s">
        <v>83</v>
      </c>
      <c r="AB13" s="29" t="s">
        <v>19</v>
      </c>
      <c r="AC13" s="29" t="s">
        <v>20</v>
      </c>
      <c r="AD13" s="29" t="s">
        <v>21</v>
      </c>
      <c r="AE13" s="33" t="s">
        <v>84</v>
      </c>
      <c r="AF13" s="33" t="s">
        <v>85</v>
      </c>
      <c r="AG13" s="33" t="s">
        <v>86</v>
      </c>
      <c r="AH13" s="33" t="s">
        <v>87</v>
      </c>
      <c r="AI13" s="33" t="s">
        <v>88</v>
      </c>
      <c r="AJ13" s="35" t="s">
        <v>89</v>
      </c>
      <c r="AK13" s="35" t="s">
        <v>90</v>
      </c>
      <c r="AL13" s="27" t="s">
        <v>47</v>
      </c>
      <c r="AM13" s="27" t="s">
        <v>48</v>
      </c>
      <c r="AN13" s="27" t="s">
        <v>49</v>
      </c>
      <c r="AO13" s="27" t="s">
        <v>50</v>
      </c>
      <c r="AP13" s="27" t="s">
        <v>27</v>
      </c>
      <c r="AQ13" s="27" t="s">
        <v>28</v>
      </c>
      <c r="AR13" s="27" t="s">
        <v>29</v>
      </c>
      <c r="AS13" s="27" t="s">
        <v>30</v>
      </c>
      <c r="AT13" s="34" t="s">
        <v>55</v>
      </c>
      <c r="AU13" s="34" t="s">
        <v>54</v>
      </c>
      <c r="AV13" s="34" t="s">
        <v>53</v>
      </c>
      <c r="AW13" s="34" t="s">
        <v>52</v>
      </c>
      <c r="AX13" s="34" t="s">
        <v>51</v>
      </c>
      <c r="AY13" s="34" t="s">
        <v>31</v>
      </c>
      <c r="AZ13" s="34" t="s">
        <v>32</v>
      </c>
      <c r="BA13" s="34" t="s">
        <v>33</v>
      </c>
      <c r="BB13" s="34" t="s">
        <v>34</v>
      </c>
      <c r="BC13" s="34" t="s">
        <v>35</v>
      </c>
      <c r="BD13" s="34" t="s">
        <v>41</v>
      </c>
      <c r="BE13" s="34" t="s">
        <v>37</v>
      </c>
      <c r="BF13" s="34" t="s">
        <v>38</v>
      </c>
      <c r="BG13" s="34" t="s">
        <v>39</v>
      </c>
      <c r="BH13" s="34" t="s">
        <v>40</v>
      </c>
      <c r="BI13" s="33" t="s">
        <v>56</v>
      </c>
      <c r="BJ13" s="33" t="s">
        <v>57</v>
      </c>
      <c r="BK13" s="33" t="s">
        <v>58</v>
      </c>
      <c r="BL13" s="33" t="s">
        <v>59</v>
      </c>
      <c r="BM13" s="33" t="s">
        <v>60</v>
      </c>
      <c r="BN13" s="33" t="s">
        <v>36</v>
      </c>
      <c r="BO13" s="33" t="s">
        <v>42</v>
      </c>
      <c r="BP13" s="33" t="s">
        <v>43</v>
      </c>
      <c r="BQ13" s="33" t="s">
        <v>44</v>
      </c>
      <c r="BR13" s="33" t="s">
        <v>45</v>
      </c>
      <c r="BS13" s="28" t="s">
        <v>98</v>
      </c>
      <c r="BT13" s="35" t="s">
        <v>92</v>
      </c>
      <c r="BU13" s="35" t="s">
        <v>46</v>
      </c>
      <c r="BV13" s="35" t="s">
        <v>97</v>
      </c>
      <c r="BW13" s="35" t="s">
        <v>91</v>
      </c>
      <c r="BX13" s="59"/>
      <c r="BY13" s="59"/>
      <c r="BZ13" s="31" t="s">
        <v>93</v>
      </c>
      <c r="CA13" s="31" t="s">
        <v>94</v>
      </c>
      <c r="CB13" s="31" t="s">
        <v>95</v>
      </c>
      <c r="CC13" s="31" t="s">
        <v>26</v>
      </c>
      <c r="CD13" s="31" t="s">
        <v>96</v>
      </c>
    </row>
    <row r="14" spans="1:84" s="10" customFormat="1" ht="13.2" customHeight="1" x14ac:dyDescent="0.3">
      <c r="A14" s="42"/>
      <c r="B14" s="43"/>
      <c r="C14" s="44"/>
      <c r="D14" s="45" t="s">
        <v>105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20"/>
      <c r="BW14" s="9"/>
      <c r="BX14" s="9"/>
      <c r="BY14" s="9"/>
      <c r="BZ14" s="9"/>
      <c r="CA14" s="9"/>
      <c r="CB14" s="9"/>
      <c r="CC14" s="9"/>
      <c r="CD14" s="9"/>
    </row>
    <row r="15" spans="1:84" s="52" customFormat="1" ht="13.2" customHeight="1" x14ac:dyDescent="0.3">
      <c r="A15" s="53"/>
      <c r="B15" s="54"/>
      <c r="C15" s="36" t="s">
        <v>101</v>
      </c>
      <c r="D15" s="37" t="s">
        <v>102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6"/>
      <c r="BW15" s="55"/>
      <c r="BX15" s="55"/>
      <c r="BY15" s="55"/>
      <c r="BZ15" s="55"/>
      <c r="CA15" s="55"/>
      <c r="CB15" s="55"/>
      <c r="CC15" s="55"/>
      <c r="CD15" s="55"/>
    </row>
    <row r="16" spans="1:84" s="52" customFormat="1" ht="13.2" customHeight="1" x14ac:dyDescent="0.3">
      <c r="A16" s="49">
        <v>1</v>
      </c>
      <c r="B16" s="57" t="s">
        <v>125</v>
      </c>
      <c r="C16" s="38" t="s">
        <v>128</v>
      </c>
      <c r="D16" s="39" t="s">
        <v>129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v>0</v>
      </c>
      <c r="R16" s="61">
        <v>0</v>
      </c>
      <c r="S16" s="61">
        <f>SUM(E16:R16)</f>
        <v>0</v>
      </c>
      <c r="T16" s="61">
        <v>73972.23</v>
      </c>
      <c r="U16" s="61">
        <v>0</v>
      </c>
      <c r="V16" s="61">
        <v>0</v>
      </c>
      <c r="W16" s="61">
        <v>0</v>
      </c>
      <c r="X16" s="61">
        <v>0</v>
      </c>
      <c r="Y16" s="61">
        <v>0</v>
      </c>
      <c r="Z16" s="61">
        <v>0</v>
      </c>
      <c r="AA16" s="61">
        <v>0</v>
      </c>
      <c r="AB16" s="61">
        <v>0</v>
      </c>
      <c r="AC16" s="61">
        <v>0</v>
      </c>
      <c r="AD16" s="61">
        <v>0</v>
      </c>
      <c r="AE16" s="61">
        <v>0</v>
      </c>
      <c r="AF16" s="61">
        <v>0</v>
      </c>
      <c r="AG16" s="61">
        <v>0</v>
      </c>
      <c r="AH16" s="61">
        <v>0</v>
      </c>
      <c r="AI16" s="61">
        <v>0</v>
      </c>
      <c r="AJ16" s="61">
        <v>0</v>
      </c>
      <c r="AK16" s="61">
        <v>0</v>
      </c>
      <c r="AL16" s="61">
        <f t="shared" ref="AL16:AO17" si="0">(J16-AA16)-AP16</f>
        <v>0</v>
      </c>
      <c r="AM16" s="61">
        <f t="shared" si="0"/>
        <v>0</v>
      </c>
      <c r="AN16" s="61">
        <f t="shared" si="0"/>
        <v>0</v>
      </c>
      <c r="AO16" s="61">
        <f t="shared" si="0"/>
        <v>0</v>
      </c>
      <c r="AP16" s="61">
        <v>0</v>
      </c>
      <c r="AQ16" s="61">
        <v>0</v>
      </c>
      <c r="AR16" s="61">
        <v>0</v>
      </c>
      <c r="AS16" s="61">
        <v>0</v>
      </c>
      <c r="AT16" s="61">
        <f t="shared" ref="AT16:AX17" si="1">(E16-V16)-AY16-BD16</f>
        <v>0</v>
      </c>
      <c r="AU16" s="61">
        <f t="shared" si="1"/>
        <v>0</v>
      </c>
      <c r="AV16" s="61">
        <f t="shared" si="1"/>
        <v>0</v>
      </c>
      <c r="AW16" s="61">
        <f t="shared" si="1"/>
        <v>0</v>
      </c>
      <c r="AX16" s="61">
        <f t="shared" si="1"/>
        <v>0</v>
      </c>
      <c r="AY16" s="61">
        <v>0</v>
      </c>
      <c r="AZ16" s="61">
        <v>0</v>
      </c>
      <c r="BA16" s="61">
        <v>0</v>
      </c>
      <c r="BB16" s="61">
        <v>0</v>
      </c>
      <c r="BC16" s="61">
        <v>0</v>
      </c>
      <c r="BD16" s="61">
        <v>0</v>
      </c>
      <c r="BE16" s="61">
        <v>0</v>
      </c>
      <c r="BF16" s="61">
        <v>0</v>
      </c>
      <c r="BG16" s="61">
        <v>0</v>
      </c>
      <c r="BH16" s="61">
        <v>0</v>
      </c>
      <c r="BI16" s="61">
        <f t="shared" ref="BI16:BM17" si="2">(N16-AE16)-BN16</f>
        <v>0</v>
      </c>
      <c r="BJ16" s="61">
        <f t="shared" si="2"/>
        <v>0</v>
      </c>
      <c r="BK16" s="61">
        <f t="shared" si="2"/>
        <v>0</v>
      </c>
      <c r="BL16" s="61">
        <f t="shared" si="2"/>
        <v>0</v>
      </c>
      <c r="BM16" s="61">
        <f t="shared" si="2"/>
        <v>0</v>
      </c>
      <c r="BN16" s="61">
        <v>0</v>
      </c>
      <c r="BO16" s="61">
        <v>0</v>
      </c>
      <c r="BP16" s="61">
        <v>0</v>
      </c>
      <c r="BQ16" s="61">
        <v>0</v>
      </c>
      <c r="BR16" s="61">
        <v>0</v>
      </c>
      <c r="BS16" s="61">
        <f>SUM(AL16:BR16)</f>
        <v>0</v>
      </c>
      <c r="BT16" s="61">
        <f>(T16-AJ16)-BU16</f>
        <v>73972.23</v>
      </c>
      <c r="BU16" s="61">
        <v>0</v>
      </c>
      <c r="BV16" s="62">
        <f>(U16-AK16)-BW16</f>
        <v>0</v>
      </c>
      <c r="BW16" s="61">
        <v>0</v>
      </c>
      <c r="BX16" s="61"/>
      <c r="BY16" s="61"/>
      <c r="BZ16" s="61">
        <f>SUM(BT16:BW16)</f>
        <v>73972.23</v>
      </c>
      <c r="CA16" s="63">
        <f>+BZ16+BS16</f>
        <v>73972.23</v>
      </c>
      <c r="CB16" s="61">
        <v>0</v>
      </c>
      <c r="CC16" s="61">
        <v>0</v>
      </c>
      <c r="CD16" s="63">
        <f>+CA16+CB16-CC16</f>
        <v>73972.23</v>
      </c>
      <c r="CE16" s="50"/>
      <c r="CF16" s="51"/>
    </row>
    <row r="17" spans="1:84" s="52" customFormat="1" ht="13.2" customHeight="1" x14ac:dyDescent="0.3">
      <c r="A17" s="49">
        <v>2</v>
      </c>
      <c r="B17" s="57" t="s">
        <v>125</v>
      </c>
      <c r="C17" s="38" t="s">
        <v>130</v>
      </c>
      <c r="D17" s="39" t="s">
        <v>131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61">
        <f t="shared" ref="S17" si="3">SUM(E17:R17)</f>
        <v>0</v>
      </c>
      <c r="T17" s="61">
        <v>2219.16</v>
      </c>
      <c r="U17" s="61">
        <v>0</v>
      </c>
      <c r="V17" s="61">
        <v>0</v>
      </c>
      <c r="W17" s="61">
        <v>0</v>
      </c>
      <c r="X17" s="61">
        <v>0</v>
      </c>
      <c r="Y17" s="61">
        <v>0</v>
      </c>
      <c r="Z17" s="61">
        <v>0</v>
      </c>
      <c r="AA17" s="61">
        <v>0</v>
      </c>
      <c r="AB17" s="61">
        <v>0</v>
      </c>
      <c r="AC17" s="61">
        <v>0</v>
      </c>
      <c r="AD17" s="61">
        <v>0</v>
      </c>
      <c r="AE17" s="61">
        <v>0</v>
      </c>
      <c r="AF17" s="61">
        <v>0</v>
      </c>
      <c r="AG17" s="61">
        <v>0</v>
      </c>
      <c r="AH17" s="61">
        <v>0</v>
      </c>
      <c r="AI17" s="61">
        <v>0</v>
      </c>
      <c r="AJ17" s="61">
        <v>0</v>
      </c>
      <c r="AK17" s="61">
        <v>0</v>
      </c>
      <c r="AL17" s="61">
        <f t="shared" si="0"/>
        <v>0</v>
      </c>
      <c r="AM17" s="61">
        <f t="shared" si="0"/>
        <v>0</v>
      </c>
      <c r="AN17" s="61">
        <f t="shared" si="0"/>
        <v>0</v>
      </c>
      <c r="AO17" s="61">
        <f t="shared" ref="AO17" si="4">(M17-AD17)-AS17</f>
        <v>0</v>
      </c>
      <c r="AP17" s="61">
        <v>0</v>
      </c>
      <c r="AQ17" s="61">
        <v>0</v>
      </c>
      <c r="AR17" s="61">
        <v>0</v>
      </c>
      <c r="AS17" s="61">
        <v>0</v>
      </c>
      <c r="AT17" s="61">
        <f t="shared" si="1"/>
        <v>0</v>
      </c>
      <c r="AU17" s="61">
        <f t="shared" si="1"/>
        <v>0</v>
      </c>
      <c r="AV17" s="61">
        <f t="shared" ref="AV17:AX17" si="5">(G17-X17)-BA17-BF17</f>
        <v>0</v>
      </c>
      <c r="AW17" s="61">
        <f t="shared" si="5"/>
        <v>0</v>
      </c>
      <c r="AX17" s="61">
        <f t="shared" si="5"/>
        <v>0</v>
      </c>
      <c r="AY17" s="61">
        <v>0</v>
      </c>
      <c r="AZ17" s="61">
        <v>0</v>
      </c>
      <c r="BA17" s="61">
        <v>0</v>
      </c>
      <c r="BB17" s="61">
        <v>0</v>
      </c>
      <c r="BC17" s="61">
        <v>0</v>
      </c>
      <c r="BD17" s="61">
        <v>0</v>
      </c>
      <c r="BE17" s="61">
        <v>0</v>
      </c>
      <c r="BF17" s="61">
        <v>0</v>
      </c>
      <c r="BG17" s="61">
        <v>0</v>
      </c>
      <c r="BH17" s="61">
        <v>0</v>
      </c>
      <c r="BI17" s="61">
        <f t="shared" si="2"/>
        <v>0</v>
      </c>
      <c r="BJ17" s="61">
        <f t="shared" si="2"/>
        <v>0</v>
      </c>
      <c r="BK17" s="61">
        <f t="shared" ref="BK17:BM17" si="6">(P17-AG17)-BP17</f>
        <v>0</v>
      </c>
      <c r="BL17" s="61">
        <f t="shared" si="6"/>
        <v>0</v>
      </c>
      <c r="BM17" s="61">
        <f t="shared" si="6"/>
        <v>0</v>
      </c>
      <c r="BN17" s="61">
        <v>0</v>
      </c>
      <c r="BO17" s="61">
        <v>0</v>
      </c>
      <c r="BP17" s="61">
        <v>0</v>
      </c>
      <c r="BQ17" s="61">
        <v>0</v>
      </c>
      <c r="BR17" s="61">
        <v>0</v>
      </c>
      <c r="BS17" s="61">
        <f t="shared" ref="BS17" si="7">SUM(AL17:BR17)</f>
        <v>0</v>
      </c>
      <c r="BT17" s="61">
        <f t="shared" ref="BT17" si="8">(T17-AJ17)-BU17</f>
        <v>2219.16</v>
      </c>
      <c r="BU17" s="61">
        <v>0</v>
      </c>
      <c r="BV17" s="62">
        <f t="shared" ref="BV17" si="9">(U17-AK17)-BW17</f>
        <v>0</v>
      </c>
      <c r="BW17" s="61">
        <v>0</v>
      </c>
      <c r="BX17" s="61"/>
      <c r="BY17" s="61"/>
      <c r="BZ17" s="61">
        <f>SUM(BT17:BW17)</f>
        <v>2219.16</v>
      </c>
      <c r="CA17" s="63">
        <f>+BZ17+BS17</f>
        <v>2219.16</v>
      </c>
      <c r="CB17" s="61">
        <v>0</v>
      </c>
      <c r="CC17" s="61">
        <v>0</v>
      </c>
      <c r="CD17" s="63">
        <f t="shared" ref="CD17" si="10">+CA17+CB17-CC17</f>
        <v>2219.16</v>
      </c>
      <c r="CE17" s="50"/>
      <c r="CF17" s="51"/>
    </row>
    <row r="18" spans="1:84" s="52" customFormat="1" ht="13.2" customHeight="1" x14ac:dyDescent="0.3">
      <c r="A18" s="49"/>
      <c r="B18" s="58"/>
      <c r="C18" s="90" t="s">
        <v>103</v>
      </c>
      <c r="D18" s="90"/>
      <c r="E18" s="64">
        <f>SUM(E16:E17)</f>
        <v>0</v>
      </c>
      <c r="F18" s="64">
        <f t="shared" ref="F18:BQ18" si="11">SUM(F16:F17)</f>
        <v>0</v>
      </c>
      <c r="G18" s="64">
        <f t="shared" si="11"/>
        <v>0</v>
      </c>
      <c r="H18" s="64">
        <f t="shared" si="11"/>
        <v>0</v>
      </c>
      <c r="I18" s="64">
        <f t="shared" si="11"/>
        <v>0</v>
      </c>
      <c r="J18" s="64">
        <f t="shared" si="11"/>
        <v>0</v>
      </c>
      <c r="K18" s="64">
        <f t="shared" si="11"/>
        <v>0</v>
      </c>
      <c r="L18" s="64">
        <f t="shared" si="11"/>
        <v>0</v>
      </c>
      <c r="M18" s="64">
        <f t="shared" si="11"/>
        <v>0</v>
      </c>
      <c r="N18" s="64">
        <f t="shared" si="11"/>
        <v>0</v>
      </c>
      <c r="O18" s="64">
        <f t="shared" si="11"/>
        <v>0</v>
      </c>
      <c r="P18" s="64">
        <f t="shared" si="11"/>
        <v>0</v>
      </c>
      <c r="Q18" s="64">
        <f t="shared" si="11"/>
        <v>0</v>
      </c>
      <c r="R18" s="64">
        <f t="shared" si="11"/>
        <v>0</v>
      </c>
      <c r="S18" s="64">
        <f t="shared" si="11"/>
        <v>0</v>
      </c>
      <c r="T18" s="64">
        <f t="shared" si="11"/>
        <v>76191.39</v>
      </c>
      <c r="U18" s="64">
        <f t="shared" si="11"/>
        <v>0</v>
      </c>
      <c r="V18" s="64">
        <f t="shared" si="11"/>
        <v>0</v>
      </c>
      <c r="W18" s="64">
        <f t="shared" si="11"/>
        <v>0</v>
      </c>
      <c r="X18" s="64">
        <f t="shared" si="11"/>
        <v>0</v>
      </c>
      <c r="Y18" s="64">
        <f t="shared" si="11"/>
        <v>0</v>
      </c>
      <c r="Z18" s="64">
        <f t="shared" si="11"/>
        <v>0</v>
      </c>
      <c r="AA18" s="64">
        <f t="shared" si="11"/>
        <v>0</v>
      </c>
      <c r="AB18" s="64">
        <f t="shared" si="11"/>
        <v>0</v>
      </c>
      <c r="AC18" s="64">
        <f t="shared" si="11"/>
        <v>0</v>
      </c>
      <c r="AD18" s="64">
        <f t="shared" si="11"/>
        <v>0</v>
      </c>
      <c r="AE18" s="64">
        <f t="shared" si="11"/>
        <v>0</v>
      </c>
      <c r="AF18" s="64">
        <f t="shared" si="11"/>
        <v>0</v>
      </c>
      <c r="AG18" s="64">
        <f t="shared" si="11"/>
        <v>0</v>
      </c>
      <c r="AH18" s="64">
        <f t="shared" si="11"/>
        <v>0</v>
      </c>
      <c r="AI18" s="64">
        <f t="shared" si="11"/>
        <v>0</v>
      </c>
      <c r="AJ18" s="64">
        <f t="shared" si="11"/>
        <v>0</v>
      </c>
      <c r="AK18" s="64">
        <f t="shared" si="11"/>
        <v>0</v>
      </c>
      <c r="AL18" s="64">
        <f t="shared" si="11"/>
        <v>0</v>
      </c>
      <c r="AM18" s="64">
        <f t="shared" si="11"/>
        <v>0</v>
      </c>
      <c r="AN18" s="64">
        <f t="shared" si="11"/>
        <v>0</v>
      </c>
      <c r="AO18" s="64">
        <f t="shared" si="11"/>
        <v>0</v>
      </c>
      <c r="AP18" s="64">
        <f t="shared" si="11"/>
        <v>0</v>
      </c>
      <c r="AQ18" s="64">
        <f t="shared" si="11"/>
        <v>0</v>
      </c>
      <c r="AR18" s="64">
        <f t="shared" si="11"/>
        <v>0</v>
      </c>
      <c r="AS18" s="64">
        <f t="shared" si="11"/>
        <v>0</v>
      </c>
      <c r="AT18" s="64">
        <f t="shared" si="11"/>
        <v>0</v>
      </c>
      <c r="AU18" s="64">
        <f t="shared" si="11"/>
        <v>0</v>
      </c>
      <c r="AV18" s="64">
        <f t="shared" si="11"/>
        <v>0</v>
      </c>
      <c r="AW18" s="64">
        <f t="shared" si="11"/>
        <v>0</v>
      </c>
      <c r="AX18" s="64">
        <f t="shared" si="11"/>
        <v>0</v>
      </c>
      <c r="AY18" s="64">
        <f t="shared" si="11"/>
        <v>0</v>
      </c>
      <c r="AZ18" s="64">
        <f t="shared" si="11"/>
        <v>0</v>
      </c>
      <c r="BA18" s="64">
        <f t="shared" si="11"/>
        <v>0</v>
      </c>
      <c r="BB18" s="64">
        <f t="shared" si="11"/>
        <v>0</v>
      </c>
      <c r="BC18" s="64">
        <f t="shared" si="11"/>
        <v>0</v>
      </c>
      <c r="BD18" s="64">
        <f t="shared" si="11"/>
        <v>0</v>
      </c>
      <c r="BE18" s="64">
        <f t="shared" si="11"/>
        <v>0</v>
      </c>
      <c r="BF18" s="64">
        <f t="shared" si="11"/>
        <v>0</v>
      </c>
      <c r="BG18" s="64">
        <f t="shared" si="11"/>
        <v>0</v>
      </c>
      <c r="BH18" s="64">
        <f t="shared" si="11"/>
        <v>0</v>
      </c>
      <c r="BI18" s="64">
        <f t="shared" si="11"/>
        <v>0</v>
      </c>
      <c r="BJ18" s="64">
        <f t="shared" si="11"/>
        <v>0</v>
      </c>
      <c r="BK18" s="64">
        <f t="shared" si="11"/>
        <v>0</v>
      </c>
      <c r="BL18" s="64">
        <f t="shared" si="11"/>
        <v>0</v>
      </c>
      <c r="BM18" s="64">
        <f t="shared" si="11"/>
        <v>0</v>
      </c>
      <c r="BN18" s="64">
        <f t="shared" si="11"/>
        <v>0</v>
      </c>
      <c r="BO18" s="64">
        <f t="shared" si="11"/>
        <v>0</v>
      </c>
      <c r="BP18" s="64">
        <f t="shared" si="11"/>
        <v>0</v>
      </c>
      <c r="BQ18" s="64">
        <f t="shared" si="11"/>
        <v>0</v>
      </c>
      <c r="BR18" s="64">
        <f t="shared" ref="BR18:CD18" si="12">SUM(BR16:BR17)</f>
        <v>0</v>
      </c>
      <c r="BS18" s="64">
        <f t="shared" si="12"/>
        <v>0</v>
      </c>
      <c r="BT18" s="64">
        <f t="shared" si="12"/>
        <v>76191.39</v>
      </c>
      <c r="BU18" s="64">
        <f t="shared" si="12"/>
        <v>0</v>
      </c>
      <c r="BV18" s="64">
        <f t="shared" si="12"/>
        <v>0</v>
      </c>
      <c r="BW18" s="64">
        <f t="shared" si="12"/>
        <v>0</v>
      </c>
      <c r="BX18" s="64"/>
      <c r="BY18" s="64"/>
      <c r="BZ18" s="64">
        <f t="shared" si="12"/>
        <v>76191.39</v>
      </c>
      <c r="CA18" s="64">
        <f t="shared" si="12"/>
        <v>76191.39</v>
      </c>
      <c r="CB18" s="64">
        <f t="shared" si="12"/>
        <v>0</v>
      </c>
      <c r="CC18" s="64">
        <f t="shared" si="12"/>
        <v>0</v>
      </c>
      <c r="CD18" s="64">
        <f t="shared" si="12"/>
        <v>76191.39</v>
      </c>
    </row>
    <row r="19" spans="1:84" s="11" customFormat="1" ht="12.6" thickBot="1" x14ac:dyDescent="0.3">
      <c r="A19" s="86" t="s">
        <v>104</v>
      </c>
      <c r="B19" s="87"/>
      <c r="C19" s="87"/>
      <c r="D19" s="88"/>
      <c r="E19" s="12">
        <f>SUM(E18)</f>
        <v>0</v>
      </c>
      <c r="F19" s="12">
        <f t="shared" ref="F19:BQ19" si="13">SUM(F18)</f>
        <v>0</v>
      </c>
      <c r="G19" s="12">
        <f t="shared" si="13"/>
        <v>0</v>
      </c>
      <c r="H19" s="12">
        <f t="shared" si="13"/>
        <v>0</v>
      </c>
      <c r="I19" s="12">
        <f t="shared" si="13"/>
        <v>0</v>
      </c>
      <c r="J19" s="12">
        <f t="shared" si="13"/>
        <v>0</v>
      </c>
      <c r="K19" s="12">
        <f t="shared" si="13"/>
        <v>0</v>
      </c>
      <c r="L19" s="12">
        <f t="shared" si="13"/>
        <v>0</v>
      </c>
      <c r="M19" s="12">
        <f t="shared" si="13"/>
        <v>0</v>
      </c>
      <c r="N19" s="12">
        <f t="shared" si="13"/>
        <v>0</v>
      </c>
      <c r="O19" s="12">
        <f t="shared" si="13"/>
        <v>0</v>
      </c>
      <c r="P19" s="12">
        <f t="shared" si="13"/>
        <v>0</v>
      </c>
      <c r="Q19" s="12">
        <f t="shared" si="13"/>
        <v>0</v>
      </c>
      <c r="R19" s="12">
        <f t="shared" si="13"/>
        <v>0</v>
      </c>
      <c r="S19" s="12">
        <f t="shared" si="13"/>
        <v>0</v>
      </c>
      <c r="T19" s="12">
        <f t="shared" si="13"/>
        <v>76191.39</v>
      </c>
      <c r="U19" s="12">
        <f t="shared" si="13"/>
        <v>0</v>
      </c>
      <c r="V19" s="12">
        <f t="shared" si="13"/>
        <v>0</v>
      </c>
      <c r="W19" s="12">
        <f t="shared" si="13"/>
        <v>0</v>
      </c>
      <c r="X19" s="12">
        <f t="shared" si="13"/>
        <v>0</v>
      </c>
      <c r="Y19" s="12">
        <f t="shared" si="13"/>
        <v>0</v>
      </c>
      <c r="Z19" s="12">
        <f t="shared" si="13"/>
        <v>0</v>
      </c>
      <c r="AA19" s="12">
        <f t="shared" si="13"/>
        <v>0</v>
      </c>
      <c r="AB19" s="12">
        <f t="shared" si="13"/>
        <v>0</v>
      </c>
      <c r="AC19" s="12">
        <f t="shared" si="13"/>
        <v>0</v>
      </c>
      <c r="AD19" s="12">
        <f t="shared" si="13"/>
        <v>0</v>
      </c>
      <c r="AE19" s="12">
        <f t="shared" si="13"/>
        <v>0</v>
      </c>
      <c r="AF19" s="12">
        <f t="shared" si="13"/>
        <v>0</v>
      </c>
      <c r="AG19" s="12">
        <f t="shared" si="13"/>
        <v>0</v>
      </c>
      <c r="AH19" s="12">
        <f t="shared" si="13"/>
        <v>0</v>
      </c>
      <c r="AI19" s="12">
        <f t="shared" si="13"/>
        <v>0</v>
      </c>
      <c r="AJ19" s="12">
        <f t="shared" si="13"/>
        <v>0</v>
      </c>
      <c r="AK19" s="12">
        <f t="shared" si="13"/>
        <v>0</v>
      </c>
      <c r="AL19" s="12">
        <f t="shared" si="13"/>
        <v>0</v>
      </c>
      <c r="AM19" s="12">
        <f t="shared" si="13"/>
        <v>0</v>
      </c>
      <c r="AN19" s="12">
        <f t="shared" si="13"/>
        <v>0</v>
      </c>
      <c r="AO19" s="12">
        <f t="shared" si="13"/>
        <v>0</v>
      </c>
      <c r="AP19" s="12">
        <f t="shared" si="13"/>
        <v>0</v>
      </c>
      <c r="AQ19" s="12">
        <f t="shared" si="13"/>
        <v>0</v>
      </c>
      <c r="AR19" s="12">
        <f t="shared" si="13"/>
        <v>0</v>
      </c>
      <c r="AS19" s="12">
        <f t="shared" si="13"/>
        <v>0</v>
      </c>
      <c r="AT19" s="12">
        <f t="shared" si="13"/>
        <v>0</v>
      </c>
      <c r="AU19" s="12">
        <f t="shared" si="13"/>
        <v>0</v>
      </c>
      <c r="AV19" s="12">
        <f t="shared" si="13"/>
        <v>0</v>
      </c>
      <c r="AW19" s="12">
        <f t="shared" si="13"/>
        <v>0</v>
      </c>
      <c r="AX19" s="12">
        <f t="shared" si="13"/>
        <v>0</v>
      </c>
      <c r="AY19" s="12">
        <f t="shared" si="13"/>
        <v>0</v>
      </c>
      <c r="AZ19" s="12">
        <f t="shared" si="13"/>
        <v>0</v>
      </c>
      <c r="BA19" s="12">
        <f t="shared" si="13"/>
        <v>0</v>
      </c>
      <c r="BB19" s="12">
        <f t="shared" si="13"/>
        <v>0</v>
      </c>
      <c r="BC19" s="12">
        <f t="shared" si="13"/>
        <v>0</v>
      </c>
      <c r="BD19" s="12">
        <f t="shared" si="13"/>
        <v>0</v>
      </c>
      <c r="BE19" s="12">
        <f t="shared" si="13"/>
        <v>0</v>
      </c>
      <c r="BF19" s="12">
        <f t="shared" si="13"/>
        <v>0</v>
      </c>
      <c r="BG19" s="12">
        <f t="shared" si="13"/>
        <v>0</v>
      </c>
      <c r="BH19" s="12">
        <f t="shared" si="13"/>
        <v>0</v>
      </c>
      <c r="BI19" s="12">
        <f t="shared" si="13"/>
        <v>0</v>
      </c>
      <c r="BJ19" s="12">
        <f t="shared" si="13"/>
        <v>0</v>
      </c>
      <c r="BK19" s="12">
        <f t="shared" si="13"/>
        <v>0</v>
      </c>
      <c r="BL19" s="12">
        <f t="shared" si="13"/>
        <v>0</v>
      </c>
      <c r="BM19" s="12">
        <f t="shared" si="13"/>
        <v>0</v>
      </c>
      <c r="BN19" s="12">
        <f t="shared" si="13"/>
        <v>0</v>
      </c>
      <c r="BO19" s="12">
        <f t="shared" si="13"/>
        <v>0</v>
      </c>
      <c r="BP19" s="12">
        <f t="shared" si="13"/>
        <v>0</v>
      </c>
      <c r="BQ19" s="12">
        <f t="shared" si="13"/>
        <v>0</v>
      </c>
      <c r="BR19" s="12">
        <f t="shared" ref="BR19:CD19" si="14">SUM(BR18)</f>
        <v>0</v>
      </c>
      <c r="BS19" s="12">
        <f t="shared" si="14"/>
        <v>0</v>
      </c>
      <c r="BT19" s="12">
        <f t="shared" si="14"/>
        <v>76191.39</v>
      </c>
      <c r="BU19" s="12">
        <f t="shared" si="14"/>
        <v>0</v>
      </c>
      <c r="BV19" s="12">
        <f t="shared" si="14"/>
        <v>0</v>
      </c>
      <c r="BW19" s="12">
        <f t="shared" si="14"/>
        <v>0</v>
      </c>
      <c r="BX19" s="12"/>
      <c r="BY19" s="12"/>
      <c r="BZ19" s="12">
        <f t="shared" si="14"/>
        <v>76191.39</v>
      </c>
      <c r="CA19" s="12">
        <f t="shared" si="14"/>
        <v>76191.39</v>
      </c>
      <c r="CB19" s="12">
        <f t="shared" si="14"/>
        <v>0</v>
      </c>
      <c r="CC19" s="12">
        <f t="shared" si="14"/>
        <v>0</v>
      </c>
      <c r="CD19" s="12">
        <f t="shared" si="14"/>
        <v>76191.39</v>
      </c>
    </row>
    <row r="20" spans="1:84" ht="15" thickTop="1" x14ac:dyDescent="0.3"/>
    <row r="21" spans="1:84" x14ac:dyDescent="0.3">
      <c r="A21" s="8" t="s">
        <v>107</v>
      </c>
      <c r="B21" s="13"/>
      <c r="J21" s="14"/>
      <c r="K21" s="14"/>
      <c r="M21" s="15" t="s">
        <v>17</v>
      </c>
      <c r="N21" s="15"/>
      <c r="O21" s="15"/>
      <c r="P21" s="15"/>
      <c r="Q21" s="15"/>
      <c r="R21" s="15"/>
      <c r="S21" s="15"/>
      <c r="CA21" s="15" t="s">
        <v>17</v>
      </c>
    </row>
    <row r="22" spans="1:84" x14ac:dyDescent="0.3">
      <c r="E22" s="16"/>
      <c r="F22" s="16"/>
      <c r="G22" s="16"/>
      <c r="H22" s="16"/>
      <c r="I22" s="16"/>
      <c r="J22" s="16"/>
      <c r="K22" s="17"/>
      <c r="L22" s="18" t="s">
        <v>127</v>
      </c>
      <c r="M22" s="8">
        <v>0</v>
      </c>
      <c r="T22" s="17"/>
      <c r="U22" s="21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21"/>
      <c r="AL22" s="17"/>
      <c r="AM22" s="17"/>
      <c r="AN22" s="17"/>
      <c r="AO22" s="17"/>
      <c r="AP22" s="17"/>
      <c r="AQ22" s="17"/>
      <c r="AR22" s="17"/>
      <c r="AS22" s="17"/>
      <c r="BU22" s="8" t="s">
        <v>126</v>
      </c>
      <c r="CA22" s="8">
        <v>76191.39</v>
      </c>
    </row>
    <row r="23" spans="1:84" ht="15" thickBot="1" x14ac:dyDescent="0.35">
      <c r="L23" s="18" t="s">
        <v>18</v>
      </c>
      <c r="M23" s="19">
        <f>+E19+F19+G19+I19+J19+K19+L19+M19-M22+H19</f>
        <v>0</v>
      </c>
      <c r="N23" s="22"/>
      <c r="O23" s="22"/>
      <c r="P23" s="22"/>
      <c r="Q23" s="22"/>
      <c r="R23" s="22"/>
      <c r="S23" s="22"/>
      <c r="CA23" s="19">
        <f>CA22-CD19</f>
        <v>0</v>
      </c>
    </row>
    <row r="24" spans="1:84" ht="15" thickTop="1" x14ac:dyDescent="0.3"/>
  </sheetData>
  <mergeCells count="74">
    <mergeCell ref="AC10:AC12"/>
    <mergeCell ref="V8:AK8"/>
    <mergeCell ref="AJ10:AJ12"/>
    <mergeCell ref="AK10:AK12"/>
    <mergeCell ref="J9:M9"/>
    <mergeCell ref="L10:L12"/>
    <mergeCell ref="M10:M12"/>
    <mergeCell ref="K10:K12"/>
    <mergeCell ref="S9:S12"/>
    <mergeCell ref="J10:J12"/>
    <mergeCell ref="CD8:CD12"/>
    <mergeCell ref="X10:X12"/>
    <mergeCell ref="Y10:Y12"/>
    <mergeCell ref="Z10:Z12"/>
    <mergeCell ref="AA10:AA12"/>
    <mergeCell ref="BV10:BW10"/>
    <mergeCell ref="AT11:AX11"/>
    <mergeCell ref="AY11:BC11"/>
    <mergeCell ref="BD11:BH11"/>
    <mergeCell ref="AT10:BH10"/>
    <mergeCell ref="CC9:CC12"/>
    <mergeCell ref="AL8:BS9"/>
    <mergeCell ref="CA8:CA12"/>
    <mergeCell ref="CB8:CC8"/>
    <mergeCell ref="BI11:BM11"/>
    <mergeCell ref="AJ9:AK9"/>
    <mergeCell ref="CB9:CB12"/>
    <mergeCell ref="AD10:AD12"/>
    <mergeCell ref="AL10:AS10"/>
    <mergeCell ref="AL11:AO11"/>
    <mergeCell ref="AP11:AS11"/>
    <mergeCell ref="BI10:BR10"/>
    <mergeCell ref="BS10:BS12"/>
    <mergeCell ref="BT10:BU10"/>
    <mergeCell ref="BN11:BR11"/>
    <mergeCell ref="BT12:BW12"/>
    <mergeCell ref="BZ10:BZ12"/>
    <mergeCell ref="AE9:AI9"/>
    <mergeCell ref="AE10:AE12"/>
    <mergeCell ref="AG10:AG12"/>
    <mergeCell ref="AH10:AH12"/>
    <mergeCell ref="AI10:AI12"/>
    <mergeCell ref="E10:E12"/>
    <mergeCell ref="E9:I9"/>
    <mergeCell ref="A19:D19"/>
    <mergeCell ref="V22:AJ22"/>
    <mergeCell ref="C18:D18"/>
    <mergeCell ref="V9:Z9"/>
    <mergeCell ref="AA9:AD9"/>
    <mergeCell ref="O10:O12"/>
    <mergeCell ref="P10:P12"/>
    <mergeCell ref="T8:U9"/>
    <mergeCell ref="T10:T12"/>
    <mergeCell ref="U10:U12"/>
    <mergeCell ref="AF10:AF12"/>
    <mergeCell ref="V10:V12"/>
    <mergeCell ref="W10:W12"/>
    <mergeCell ref="AB10:AB12"/>
    <mergeCell ref="BT8:BY9"/>
    <mergeCell ref="BX10:BX12"/>
    <mergeCell ref="BY10:BY12"/>
    <mergeCell ref="A8:A13"/>
    <mergeCell ref="B8:B13"/>
    <mergeCell ref="C8:C13"/>
    <mergeCell ref="D8:D13"/>
    <mergeCell ref="F10:F12"/>
    <mergeCell ref="E8:R8"/>
    <mergeCell ref="N9:R9"/>
    <mergeCell ref="G10:G12"/>
    <mergeCell ref="H10:H12"/>
    <mergeCell ref="I10:I12"/>
    <mergeCell ref="Q10:Q12"/>
    <mergeCell ref="R10:R12"/>
    <mergeCell ref="N10:N12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78313FBC-76AA-44A5-B23C-760A135FE968}"/>
</file>

<file path=customXml/itemProps2.xml><?xml version="1.0" encoding="utf-8"?>
<ds:datastoreItem xmlns:ds="http://schemas.openxmlformats.org/officeDocument/2006/customXml" ds:itemID="{A543B8A9-099B-4178-A4A8-C0D6882F52F7}"/>
</file>

<file path=customXml/itemProps3.xml><?xml version="1.0" encoding="utf-8"?>
<ds:datastoreItem xmlns:ds="http://schemas.openxmlformats.org/officeDocument/2006/customXml" ds:itemID="{5C95F19B-C0E9-4D76-8E00-FE514796EF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2-RSP-TL</vt:lpstr>
      <vt:lpstr>'ANEXO 2-RSP-TL'!Área_de_impresión</vt:lpstr>
      <vt:lpstr>'ANEXO 2-RSP-TL'!Títulos_a_imprimir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CRUZ BAEZ LUCIA</cp:lastModifiedBy>
  <dcterms:created xsi:type="dcterms:W3CDTF">2019-10-07T14:35:31Z</dcterms:created>
  <dcterms:modified xsi:type="dcterms:W3CDTF">2022-01-22T01:36:43Z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60059100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